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D0D7F8DD-2DFD-41A0-937F-B46DCD21CA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рафик вынос Кудепста" sheetId="3" r:id="rId1"/>
  </sheets>
  <definedNames>
    <definedName name="_xlnm.Print_Area" localSheetId="0">'график вынос Кудепста'!$A$1:$L$34</definedName>
  </definedNames>
  <calcPr calcId="191029"/>
</workbook>
</file>

<file path=xl/calcChain.xml><?xml version="1.0" encoding="utf-8"?>
<calcChain xmlns="http://schemas.openxmlformats.org/spreadsheetml/2006/main">
  <c r="D15" i="3" l="1"/>
  <c r="D10" i="3"/>
  <c r="D21" i="3" l="1"/>
  <c r="D20" i="3"/>
  <c r="D19" i="3"/>
  <c r="D18" i="3"/>
  <c r="D17" i="3"/>
  <c r="D12" i="3"/>
  <c r="D11" i="3"/>
</calcChain>
</file>

<file path=xl/sharedStrings.xml><?xml version="1.0" encoding="utf-8"?>
<sst xmlns="http://schemas.openxmlformats.org/spreadsheetml/2006/main" count="97" uniqueCount="70">
  <si>
    <t>Наименование</t>
  </si>
  <si>
    <t>2 декада</t>
  </si>
  <si>
    <t>3 декада</t>
  </si>
  <si>
    <t>1 декада</t>
  </si>
  <si>
    <t>Переустройство сетей газоснабжения</t>
  </si>
  <si>
    <t>Разработка грунта</t>
  </si>
  <si>
    <t>Устройство врезки</t>
  </si>
  <si>
    <t>Устройство контрольной трубки</t>
  </si>
  <si>
    <t>Молниезащита и заземление ГРПШ</t>
  </si>
  <si>
    <t>1.1</t>
  </si>
  <si>
    <t>1.2</t>
  </si>
  <si>
    <t>Ед.изм.</t>
  </si>
  <si>
    <t>№ п/п</t>
  </si>
  <si>
    <t>м3</t>
  </si>
  <si>
    <t>т</t>
  </si>
  <si>
    <t>м</t>
  </si>
  <si>
    <t>шт</t>
  </si>
  <si>
    <t>Кол-во</t>
  </si>
  <si>
    <t xml:space="preserve">Дата начала работ </t>
  </si>
  <si>
    <t xml:space="preserve">Дата окончания работ </t>
  </si>
  <si>
    <t>Прокладка газопровода высокого давления</t>
  </si>
  <si>
    <t>1.1.2</t>
  </si>
  <si>
    <t>Надземная прокладка газопровода Дн 426 мм</t>
  </si>
  <si>
    <t>1.1.3</t>
  </si>
  <si>
    <t>Испытания газопровода Дн 426 и 57 мм</t>
  </si>
  <si>
    <t>1.1.4</t>
  </si>
  <si>
    <t>1.1.5</t>
  </si>
  <si>
    <t xml:space="preserve">Демонтаж существующего газопровода </t>
  </si>
  <si>
    <t>1.1.6</t>
  </si>
  <si>
    <t>Монтаж ГРПШ</t>
  </si>
  <si>
    <t>1.1.7</t>
  </si>
  <si>
    <t>Газорегуляторный пункт шкафной ГРПШ-РДК-ЭКФО-50Н-1/1-4-360-У СТО на базе 2-х РДК-ЭКФО-50Н (оборудование)</t>
  </si>
  <si>
    <t>1.1.8</t>
  </si>
  <si>
    <t>Надземная прокладка газопровода Дн 57 мм</t>
  </si>
  <si>
    <t>Прокладка газопровода низкого давления</t>
  </si>
  <si>
    <t>1.2.1</t>
  </si>
  <si>
    <t>Надземная прокладка газопровода Дн 108 мм,Дн 159 мм</t>
  </si>
  <si>
    <t>1.2.2</t>
  </si>
  <si>
    <t>Испытания газопровода</t>
  </si>
  <si>
    <t>1.2.3</t>
  </si>
  <si>
    <t>Заземление надземного газопровода</t>
  </si>
  <si>
    <t>1.2.4</t>
  </si>
  <si>
    <t>1.2.5</t>
  </si>
  <si>
    <t>1.2.6</t>
  </si>
  <si>
    <t xml:space="preserve">Устройство основания из песка и обратная засыпка песком </t>
  </si>
  <si>
    <t>1.2.7</t>
  </si>
  <si>
    <t xml:space="preserve">Обратная засыпка грунтом </t>
  </si>
  <si>
    <t>1.2.8</t>
  </si>
  <si>
    <t>Прокладка труб методом ГНБ Дн=225 мм (с учётом футляра)</t>
  </si>
  <si>
    <t>1.2.9</t>
  </si>
  <si>
    <t>Погрузка и вывоз мусора (грунт от ГНБ)</t>
  </si>
  <si>
    <t>1.2.10</t>
  </si>
  <si>
    <t>1.2.11</t>
  </si>
  <si>
    <t>Прокладка полиэтиленовых труб Дн=63 в траншею</t>
  </si>
  <si>
    <t>1.2.12</t>
  </si>
  <si>
    <t>Прокладка провода-спутника</t>
  </si>
  <si>
    <t>1.2.13</t>
  </si>
  <si>
    <t>1.2.14</t>
  </si>
  <si>
    <t>1.2.15</t>
  </si>
  <si>
    <t>1.2.16</t>
  </si>
  <si>
    <t>1.2.17</t>
  </si>
  <si>
    <t>Устройство фундаментов ГРПШ из блоков ФБС</t>
  </si>
  <si>
    <t>1.2.18</t>
  </si>
  <si>
    <t>Устройство ограждения ГРПШ с калиткой</t>
  </si>
  <si>
    <t>м2</t>
  </si>
  <si>
    <t>на выполнение комплекса работ и услуг по переустройству сетей газоснабжения по объекту: «Автомобильная дорога «Обход Адлера» Этап 4. Основной этап строительства».</t>
  </si>
  <si>
    <t>июнь 2025 г.</t>
  </si>
  <si>
    <t xml:space="preserve"> июль 2025 г.</t>
  </si>
  <si>
    <t>Приложение №1
к Договору №_________ от "______" _____________________ 2025 г.</t>
  </si>
  <si>
    <t>Календарный график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</si>
</sst>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3" fillId="0" borderId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0" borderId="0" xfId="0" applyNumberFormat="1" applyFont="1" applyAlignment="1">
      <alignment vertical="center" wrapText="1"/>
    </xf>
    <xf numFmtId="17" fontId="9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43" fontId="1" fillId="2" borderId="1" xfId="5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left" vertical="center" wrapText="1"/>
    </xf>
    <xf numFmtId="43" fontId="1" fillId="3" borderId="1" xfId="5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 wrapText="1"/>
    </xf>
    <xf numFmtId="43" fontId="1" fillId="0" borderId="1" xfId="5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" fillId="3" borderId="1" xfId="6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>
      <alignment vertical="center"/>
    </xf>
    <xf numFmtId="2" fontId="8" fillId="3" borderId="0" xfId="0" applyNumberFormat="1" applyFont="1" applyFill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2" fontId="8" fillId="3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</cellXfs>
  <cellStyles count="7">
    <cellStyle name="Excel Built-in Normal" xfId="1" xr:uid="{00000000-0005-0000-0000-000000000000}"/>
    <cellStyle name="Обычный" xfId="0" builtinId="0"/>
    <cellStyle name="Обычный 2 7" xfId="2" xr:uid="{00000000-0005-0000-0000-000002000000}"/>
    <cellStyle name="Обычный 4" xfId="4" xr:uid="{00000000-0005-0000-0000-000003000000}"/>
    <cellStyle name="Обычный 7" xfId="3" xr:uid="{00000000-0005-0000-0000-000004000000}"/>
    <cellStyle name="Финансовый 4 2" xfId="5" xr:uid="{35D9AA61-4817-4BD7-AFCC-549ED8A5508B}"/>
    <cellStyle name="Финансовый 4 2 2" xfId="6" xr:uid="{3484E43E-8DB9-4BC4-9C47-B097CB2CD3AE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view="pageBreakPreview" zoomScale="70" zoomScaleNormal="70" zoomScaleSheetLayoutView="70" workbookViewId="0">
      <selection activeCell="E10" sqref="E10"/>
    </sheetView>
  </sheetViews>
  <sheetFormatPr defaultColWidth="9.28515625" defaultRowHeight="15.75" x14ac:dyDescent="0.25"/>
  <cols>
    <col min="1" max="1" width="8.28515625" style="1" customWidth="1"/>
    <col min="2" max="2" width="85.28515625" style="2" customWidth="1"/>
    <col min="3" max="3" width="10.7109375" style="2" customWidth="1"/>
    <col min="4" max="4" width="12.7109375" style="3" customWidth="1"/>
    <col min="5" max="6" width="15.7109375" style="3" customWidth="1"/>
    <col min="7" max="12" width="12.7109375" style="1" customWidth="1"/>
    <col min="13" max="16384" width="9.28515625" style="1"/>
  </cols>
  <sheetData>
    <row r="1" spans="1:12" ht="85.5" customHeight="1" x14ac:dyDescent="0.25">
      <c r="G1" s="41" t="s">
        <v>68</v>
      </c>
      <c r="H1" s="41"/>
      <c r="I1" s="41"/>
      <c r="J1" s="41"/>
      <c r="K1" s="41"/>
      <c r="L1" s="41"/>
    </row>
    <row r="2" spans="1:12" ht="15.75" customHeight="1" x14ac:dyDescent="0.25">
      <c r="A2" s="30" t="s">
        <v>69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32.25" customHeight="1" x14ac:dyDescent="0.25">
      <c r="A3" s="34" t="s">
        <v>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25">
      <c r="B4" s="4"/>
      <c r="C4" s="4"/>
      <c r="D4" s="5"/>
      <c r="E4" s="5"/>
      <c r="F4" s="5"/>
    </row>
    <row r="5" spans="1:12" ht="16.5" customHeight="1" x14ac:dyDescent="0.25">
      <c r="A5" s="31" t="s">
        <v>12</v>
      </c>
      <c r="B5" s="40" t="s">
        <v>0</v>
      </c>
      <c r="C5" s="39" t="s">
        <v>11</v>
      </c>
      <c r="D5" s="32" t="s">
        <v>17</v>
      </c>
      <c r="E5" s="33" t="s">
        <v>18</v>
      </c>
      <c r="F5" s="33" t="s">
        <v>19</v>
      </c>
      <c r="G5" s="36" t="s">
        <v>66</v>
      </c>
      <c r="H5" s="37"/>
      <c r="I5" s="38"/>
      <c r="J5" s="35" t="s">
        <v>67</v>
      </c>
      <c r="K5" s="35"/>
      <c r="L5" s="35"/>
    </row>
    <row r="6" spans="1:12" ht="33.75" customHeight="1" x14ac:dyDescent="0.25">
      <c r="A6" s="31"/>
      <c r="B6" s="40"/>
      <c r="C6" s="39"/>
      <c r="D6" s="32"/>
      <c r="E6" s="33"/>
      <c r="F6" s="33"/>
      <c r="G6" s="6" t="s">
        <v>3</v>
      </c>
      <c r="H6" s="6" t="s">
        <v>1</v>
      </c>
      <c r="I6" s="6" t="s">
        <v>2</v>
      </c>
      <c r="J6" s="6" t="s">
        <v>3</v>
      </c>
      <c r="K6" s="6" t="s">
        <v>1</v>
      </c>
      <c r="L6" s="6" t="s">
        <v>2</v>
      </c>
    </row>
    <row r="7" spans="1:12" x14ac:dyDescent="0.25">
      <c r="A7" s="7">
        <v>1</v>
      </c>
      <c r="B7" s="8" t="s">
        <v>4</v>
      </c>
      <c r="C7" s="9"/>
      <c r="D7" s="24"/>
      <c r="E7" s="19"/>
      <c r="F7" s="19"/>
      <c r="G7" s="20"/>
      <c r="H7" s="20"/>
      <c r="I7" s="20"/>
      <c r="J7" s="20"/>
      <c r="K7" s="20"/>
      <c r="L7" s="20"/>
    </row>
    <row r="8" spans="1:12" ht="15" customHeight="1" x14ac:dyDescent="0.25">
      <c r="A8" s="10" t="s">
        <v>9</v>
      </c>
      <c r="B8" s="8" t="s">
        <v>20</v>
      </c>
      <c r="C8" s="9"/>
      <c r="D8" s="24"/>
      <c r="E8" s="21"/>
      <c r="F8" s="21"/>
      <c r="G8" s="20"/>
      <c r="H8" s="20"/>
      <c r="I8" s="20"/>
      <c r="J8" s="20"/>
      <c r="K8" s="20"/>
      <c r="L8" s="20"/>
    </row>
    <row r="9" spans="1:12" x14ac:dyDescent="0.25">
      <c r="A9" s="14" t="s">
        <v>21</v>
      </c>
      <c r="B9" s="12" t="s">
        <v>22</v>
      </c>
      <c r="C9" s="16" t="s">
        <v>15</v>
      </c>
      <c r="D9" s="22">
        <v>83</v>
      </c>
      <c r="E9" s="25">
        <v>45839</v>
      </c>
      <c r="F9" s="25">
        <v>45869</v>
      </c>
      <c r="G9" s="23"/>
      <c r="H9" s="28"/>
      <c r="I9" s="28"/>
      <c r="J9" s="23">
        <v>35</v>
      </c>
      <c r="K9" s="23">
        <v>35</v>
      </c>
      <c r="L9" s="23">
        <v>13</v>
      </c>
    </row>
    <row r="10" spans="1:12" x14ac:dyDescent="0.25">
      <c r="A10" s="14" t="s">
        <v>23</v>
      </c>
      <c r="B10" s="12" t="s">
        <v>24</v>
      </c>
      <c r="C10" s="16" t="s">
        <v>15</v>
      </c>
      <c r="D10" s="22">
        <f>83+13.5+116.5</f>
        <v>213</v>
      </c>
      <c r="E10" s="25">
        <v>45839</v>
      </c>
      <c r="F10" s="25">
        <v>45869</v>
      </c>
      <c r="G10" s="23"/>
      <c r="H10" s="23"/>
      <c r="I10" s="23"/>
      <c r="J10" s="23">
        <v>130</v>
      </c>
      <c r="K10" s="23"/>
      <c r="L10" s="23">
        <v>83</v>
      </c>
    </row>
    <row r="11" spans="1:12" x14ac:dyDescent="0.25">
      <c r="A11" s="11" t="s">
        <v>25</v>
      </c>
      <c r="B11" s="12" t="s">
        <v>6</v>
      </c>
      <c r="C11" s="13" t="s">
        <v>16</v>
      </c>
      <c r="D11" s="22">
        <f>2+1</f>
        <v>3</v>
      </c>
      <c r="E11" s="25">
        <v>45849</v>
      </c>
      <c r="F11" s="25">
        <v>45869</v>
      </c>
      <c r="G11" s="23"/>
      <c r="H11" s="23"/>
      <c r="I11" s="26"/>
      <c r="J11" s="23"/>
      <c r="K11" s="23">
        <v>1</v>
      </c>
      <c r="L11" s="23">
        <v>2</v>
      </c>
    </row>
    <row r="12" spans="1:12" x14ac:dyDescent="0.25">
      <c r="A12" s="14" t="s">
        <v>26</v>
      </c>
      <c r="B12" s="12" t="s">
        <v>27</v>
      </c>
      <c r="C12" s="13" t="s">
        <v>15</v>
      </c>
      <c r="D12" s="22">
        <f>67+128</f>
        <v>195</v>
      </c>
      <c r="E12" s="25">
        <v>45850</v>
      </c>
      <c r="F12" s="25">
        <v>45869</v>
      </c>
      <c r="G12" s="23"/>
      <c r="H12" s="23"/>
      <c r="I12" s="23"/>
      <c r="J12" s="23"/>
      <c r="K12" s="23">
        <v>128</v>
      </c>
      <c r="L12" s="23">
        <v>67</v>
      </c>
    </row>
    <row r="13" spans="1:12" x14ac:dyDescent="0.25">
      <c r="A13" s="11" t="s">
        <v>28</v>
      </c>
      <c r="B13" s="12" t="s">
        <v>29</v>
      </c>
      <c r="C13" s="13" t="s">
        <v>16</v>
      </c>
      <c r="D13" s="22">
        <v>1</v>
      </c>
      <c r="E13" s="25">
        <v>45828</v>
      </c>
      <c r="F13" s="25">
        <v>45833</v>
      </c>
      <c r="G13" s="23"/>
      <c r="H13" s="23"/>
      <c r="I13" s="23">
        <v>1</v>
      </c>
      <c r="J13" s="23"/>
      <c r="K13" s="23"/>
      <c r="L13" s="23"/>
    </row>
    <row r="14" spans="1:12" ht="31.5" x14ac:dyDescent="0.25">
      <c r="A14" s="14" t="s">
        <v>30</v>
      </c>
      <c r="B14" s="12" t="s">
        <v>31</v>
      </c>
      <c r="C14" s="16" t="s">
        <v>16</v>
      </c>
      <c r="D14" s="22">
        <v>1</v>
      </c>
      <c r="E14" s="25">
        <v>45828</v>
      </c>
      <c r="F14" s="25">
        <v>45833</v>
      </c>
      <c r="G14" s="23"/>
      <c r="H14" s="23"/>
      <c r="I14" s="23">
        <v>1</v>
      </c>
      <c r="J14" s="23"/>
      <c r="K14" s="23"/>
      <c r="L14" s="23"/>
    </row>
    <row r="15" spans="1:12" x14ac:dyDescent="0.25">
      <c r="A15" s="11" t="s">
        <v>32</v>
      </c>
      <c r="B15" s="12" t="s">
        <v>33</v>
      </c>
      <c r="C15" s="13" t="s">
        <v>15</v>
      </c>
      <c r="D15" s="22">
        <f>133.5</f>
        <v>133.5</v>
      </c>
      <c r="E15" s="25">
        <v>45810</v>
      </c>
      <c r="F15" s="25">
        <v>45837</v>
      </c>
      <c r="G15" s="23">
        <v>60</v>
      </c>
      <c r="H15" s="23">
        <v>60</v>
      </c>
      <c r="I15" s="23">
        <v>13.5</v>
      </c>
      <c r="J15" s="23"/>
      <c r="K15" s="23"/>
      <c r="L15" s="23"/>
    </row>
    <row r="16" spans="1:12" x14ac:dyDescent="0.25">
      <c r="A16" s="10" t="s">
        <v>10</v>
      </c>
      <c r="B16" s="8" t="s">
        <v>34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11" t="s">
        <v>35</v>
      </c>
      <c r="B17" s="12" t="s">
        <v>36</v>
      </c>
      <c r="C17" s="13" t="s">
        <v>15</v>
      </c>
      <c r="D17" s="22">
        <f>13.5+56.5</f>
        <v>70</v>
      </c>
      <c r="E17" s="25">
        <v>45813</v>
      </c>
      <c r="F17" s="25">
        <v>45838</v>
      </c>
      <c r="G17" s="23">
        <v>30</v>
      </c>
      <c r="H17" s="23">
        <v>30</v>
      </c>
      <c r="I17" s="23">
        <v>10</v>
      </c>
      <c r="J17" s="23"/>
      <c r="K17" s="23"/>
      <c r="L17" s="23"/>
    </row>
    <row r="18" spans="1:12" x14ac:dyDescent="0.25">
      <c r="A18" s="14" t="s">
        <v>37</v>
      </c>
      <c r="B18" s="15" t="s">
        <v>38</v>
      </c>
      <c r="C18" s="16" t="s">
        <v>15</v>
      </c>
      <c r="D18" s="22">
        <f>13.5+56.5</f>
        <v>70</v>
      </c>
      <c r="E18" s="25">
        <v>45841</v>
      </c>
      <c r="F18" s="25">
        <v>45846</v>
      </c>
      <c r="G18" s="23"/>
      <c r="H18" s="23"/>
      <c r="I18" s="23"/>
      <c r="J18" s="23">
        <v>70</v>
      </c>
      <c r="K18" s="23"/>
      <c r="L18" s="23"/>
    </row>
    <row r="19" spans="1:12" x14ac:dyDescent="0.25">
      <c r="A19" s="11" t="s">
        <v>39</v>
      </c>
      <c r="B19" s="15" t="s">
        <v>40</v>
      </c>
      <c r="C19" s="16" t="s">
        <v>14</v>
      </c>
      <c r="D19" s="22">
        <f>0.03959+0.01197+0.00031</f>
        <v>5.1869999999999999E-2</v>
      </c>
      <c r="E19" s="25">
        <v>45866</v>
      </c>
      <c r="F19" s="25">
        <v>45869</v>
      </c>
      <c r="G19" s="23"/>
      <c r="H19" s="23"/>
      <c r="I19" s="23"/>
      <c r="J19" s="23"/>
      <c r="K19" s="23"/>
      <c r="L19" s="23">
        <v>0.05</v>
      </c>
    </row>
    <row r="20" spans="1:12" x14ac:dyDescent="0.25">
      <c r="A20" s="14" t="s">
        <v>41</v>
      </c>
      <c r="B20" s="15" t="s">
        <v>27</v>
      </c>
      <c r="C20" s="16" t="s">
        <v>15</v>
      </c>
      <c r="D20" s="22">
        <f>180</f>
        <v>180</v>
      </c>
      <c r="E20" s="25">
        <v>45849</v>
      </c>
      <c r="F20" s="25">
        <v>45869</v>
      </c>
      <c r="G20" s="23"/>
      <c r="H20" s="23"/>
      <c r="I20" s="23"/>
      <c r="J20" s="23"/>
      <c r="K20" s="23">
        <v>80</v>
      </c>
      <c r="L20" s="23">
        <v>100</v>
      </c>
    </row>
    <row r="21" spans="1:12" x14ac:dyDescent="0.25">
      <c r="A21" s="11" t="s">
        <v>42</v>
      </c>
      <c r="B21" s="15" t="s">
        <v>5</v>
      </c>
      <c r="C21" s="16" t="s">
        <v>13</v>
      </c>
      <c r="D21" s="22">
        <f>16.2+1.31+16</f>
        <v>33.51</v>
      </c>
      <c r="E21" s="25">
        <v>45822</v>
      </c>
      <c r="F21" s="25">
        <v>45823</v>
      </c>
      <c r="G21" s="23"/>
      <c r="H21" s="23">
        <v>33.51</v>
      </c>
      <c r="I21" s="23"/>
      <c r="J21" s="23"/>
      <c r="K21" s="23"/>
      <c r="L21" s="23"/>
    </row>
    <row r="22" spans="1:12" x14ac:dyDescent="0.25">
      <c r="A22" s="14" t="s">
        <v>43</v>
      </c>
      <c r="B22" s="12" t="s">
        <v>44</v>
      </c>
      <c r="C22" s="13" t="s">
        <v>13</v>
      </c>
      <c r="D22" s="22">
        <v>13.53</v>
      </c>
      <c r="E22" s="25">
        <v>45823</v>
      </c>
      <c r="F22" s="25">
        <v>45828</v>
      </c>
      <c r="G22" s="23"/>
      <c r="H22" s="23">
        <v>13.53</v>
      </c>
      <c r="I22" s="23"/>
      <c r="J22" s="23"/>
      <c r="K22" s="23"/>
      <c r="L22" s="23"/>
    </row>
    <row r="23" spans="1:12" x14ac:dyDescent="0.25">
      <c r="A23" s="11" t="s">
        <v>45</v>
      </c>
      <c r="B23" s="12" t="s">
        <v>46</v>
      </c>
      <c r="C23" s="13" t="s">
        <v>13</v>
      </c>
      <c r="D23" s="22">
        <v>26.26</v>
      </c>
      <c r="E23" s="25">
        <v>45833</v>
      </c>
      <c r="F23" s="25">
        <v>45838</v>
      </c>
      <c r="G23" s="23"/>
      <c r="H23" s="23"/>
      <c r="I23" s="23">
        <v>26.26</v>
      </c>
      <c r="J23" s="23"/>
      <c r="K23" s="23"/>
      <c r="L23" s="23"/>
    </row>
    <row r="24" spans="1:12" x14ac:dyDescent="0.25">
      <c r="A24" s="14" t="s">
        <v>47</v>
      </c>
      <c r="B24" s="17" t="s">
        <v>48</v>
      </c>
      <c r="C24" s="18" t="s">
        <v>15</v>
      </c>
      <c r="D24" s="22">
        <v>71</v>
      </c>
      <c r="E24" s="25">
        <v>45809</v>
      </c>
      <c r="F24" s="25">
        <v>45823</v>
      </c>
      <c r="G24" s="23">
        <v>35</v>
      </c>
      <c r="H24" s="23">
        <v>36</v>
      </c>
      <c r="I24" s="26"/>
      <c r="J24" s="23"/>
      <c r="K24" s="23"/>
      <c r="L24" s="23"/>
    </row>
    <row r="25" spans="1:12" x14ac:dyDescent="0.25">
      <c r="A25" s="11" t="s">
        <v>49</v>
      </c>
      <c r="B25" s="17" t="s">
        <v>50</v>
      </c>
      <c r="C25" s="18" t="s">
        <v>14</v>
      </c>
      <c r="D25" s="22">
        <v>23</v>
      </c>
      <c r="E25" s="25">
        <v>45823</v>
      </c>
      <c r="F25" s="25">
        <v>45824</v>
      </c>
      <c r="G25" s="23"/>
      <c r="H25" s="23">
        <v>23</v>
      </c>
      <c r="I25" s="23"/>
      <c r="J25" s="26"/>
      <c r="K25" s="23"/>
      <c r="L25" s="23"/>
    </row>
    <row r="26" spans="1:12" x14ac:dyDescent="0.25">
      <c r="A26" s="14" t="s">
        <v>51</v>
      </c>
      <c r="B26" s="17" t="s">
        <v>33</v>
      </c>
      <c r="C26" s="18" t="s">
        <v>15</v>
      </c>
      <c r="D26" s="22">
        <v>6</v>
      </c>
      <c r="E26" s="25">
        <v>45823</v>
      </c>
      <c r="F26" s="25">
        <v>45828</v>
      </c>
      <c r="G26" s="23"/>
      <c r="H26" s="27">
        <v>6</v>
      </c>
      <c r="I26" s="28"/>
      <c r="J26" s="23"/>
      <c r="K26" s="23"/>
      <c r="L26" s="23"/>
    </row>
    <row r="27" spans="1:12" x14ac:dyDescent="0.25">
      <c r="A27" s="11" t="s">
        <v>52</v>
      </c>
      <c r="B27" s="17" t="s">
        <v>53</v>
      </c>
      <c r="C27" s="18" t="s">
        <v>15</v>
      </c>
      <c r="D27" s="22">
        <v>12</v>
      </c>
      <c r="E27" s="25">
        <v>45823</v>
      </c>
      <c r="F27" s="25">
        <v>45828</v>
      </c>
      <c r="G27" s="23"/>
      <c r="H27" s="29">
        <v>12</v>
      </c>
      <c r="I27" s="28"/>
      <c r="J27" s="23"/>
      <c r="K27" s="23"/>
      <c r="L27" s="23"/>
    </row>
    <row r="28" spans="1:12" x14ac:dyDescent="0.25">
      <c r="A28" s="14" t="s">
        <v>54</v>
      </c>
      <c r="B28" s="17" t="s">
        <v>55</v>
      </c>
      <c r="C28" s="18" t="s">
        <v>15</v>
      </c>
      <c r="D28" s="22">
        <v>98</v>
      </c>
      <c r="E28" s="25">
        <v>45809</v>
      </c>
      <c r="F28" s="25">
        <v>45823</v>
      </c>
      <c r="G28" s="23">
        <v>35</v>
      </c>
      <c r="H28" s="29">
        <v>63</v>
      </c>
      <c r="I28" s="28"/>
      <c r="J28" s="23"/>
      <c r="K28" s="23"/>
      <c r="L28" s="23"/>
    </row>
    <row r="29" spans="1:12" x14ac:dyDescent="0.25">
      <c r="A29" s="11" t="s">
        <v>56</v>
      </c>
      <c r="B29" s="17" t="s">
        <v>38</v>
      </c>
      <c r="C29" s="18" t="s">
        <v>15</v>
      </c>
      <c r="D29" s="22">
        <v>97</v>
      </c>
      <c r="E29" s="25">
        <v>45823</v>
      </c>
      <c r="F29" s="25">
        <v>45828</v>
      </c>
      <c r="G29" s="23"/>
      <c r="H29" s="29">
        <v>97</v>
      </c>
      <c r="I29" s="28"/>
      <c r="J29" s="23"/>
      <c r="K29" s="23"/>
      <c r="L29" s="23"/>
    </row>
    <row r="30" spans="1:12" x14ac:dyDescent="0.25">
      <c r="A30" s="14" t="s">
        <v>57</v>
      </c>
      <c r="B30" s="17" t="s">
        <v>7</v>
      </c>
      <c r="C30" s="18" t="s">
        <v>16</v>
      </c>
      <c r="D30" s="22">
        <v>7</v>
      </c>
      <c r="E30" s="25">
        <v>45823</v>
      </c>
      <c r="F30" s="25">
        <v>45828</v>
      </c>
      <c r="G30" s="23"/>
      <c r="H30" s="29">
        <v>7</v>
      </c>
      <c r="I30" s="28"/>
      <c r="J30" s="23"/>
      <c r="K30" s="23"/>
      <c r="L30" s="23"/>
    </row>
    <row r="31" spans="1:12" x14ac:dyDescent="0.25">
      <c r="A31" s="11" t="s">
        <v>58</v>
      </c>
      <c r="B31" s="17" t="s">
        <v>27</v>
      </c>
      <c r="C31" s="18" t="s">
        <v>15</v>
      </c>
      <c r="D31" s="22">
        <v>137</v>
      </c>
      <c r="E31" s="25">
        <v>45849</v>
      </c>
      <c r="F31" s="25">
        <v>45858</v>
      </c>
      <c r="G31" s="23"/>
      <c r="H31" s="23"/>
      <c r="I31" s="23"/>
      <c r="J31" s="23"/>
      <c r="K31" s="23">
        <v>137</v>
      </c>
      <c r="L31" s="23"/>
    </row>
    <row r="32" spans="1:12" x14ac:dyDescent="0.25">
      <c r="A32" s="14" t="s">
        <v>59</v>
      </c>
      <c r="B32" s="17" t="s">
        <v>8</v>
      </c>
      <c r="C32" s="18" t="s">
        <v>14</v>
      </c>
      <c r="D32" s="22">
        <v>0.28000000000000003</v>
      </c>
      <c r="E32" s="25">
        <v>45833</v>
      </c>
      <c r="F32" s="25">
        <v>45838</v>
      </c>
      <c r="G32" s="28"/>
      <c r="H32" s="28"/>
      <c r="I32" s="23">
        <v>0.28000000000000003</v>
      </c>
      <c r="J32" s="23"/>
      <c r="K32" s="23"/>
      <c r="L32" s="23"/>
    </row>
    <row r="33" spans="1:12" x14ac:dyDescent="0.25">
      <c r="A33" s="11" t="s">
        <v>60</v>
      </c>
      <c r="B33" s="17" t="s">
        <v>61</v>
      </c>
      <c r="C33" s="18" t="s">
        <v>16</v>
      </c>
      <c r="D33" s="22">
        <v>4</v>
      </c>
      <c r="E33" s="25">
        <v>45833</v>
      </c>
      <c r="F33" s="25">
        <v>45838</v>
      </c>
      <c r="G33" s="23"/>
      <c r="H33" s="23"/>
      <c r="I33" s="23">
        <v>4</v>
      </c>
      <c r="J33" s="23"/>
      <c r="K33" s="23"/>
      <c r="L33" s="23"/>
    </row>
    <row r="34" spans="1:12" x14ac:dyDescent="0.25">
      <c r="A34" s="14" t="s">
        <v>62</v>
      </c>
      <c r="B34" s="17" t="s">
        <v>63</v>
      </c>
      <c r="C34" s="18" t="s">
        <v>64</v>
      </c>
      <c r="D34" s="22">
        <v>38.94</v>
      </c>
      <c r="E34" s="25">
        <v>45833</v>
      </c>
      <c r="F34" s="25">
        <v>45838</v>
      </c>
      <c r="G34" s="23"/>
      <c r="H34" s="28"/>
      <c r="I34" s="23">
        <v>38.94</v>
      </c>
      <c r="J34" s="23"/>
      <c r="K34" s="23"/>
      <c r="L34" s="23"/>
    </row>
  </sheetData>
  <mergeCells count="11">
    <mergeCell ref="A2:L2"/>
    <mergeCell ref="A5:A6"/>
    <mergeCell ref="D5:D6"/>
    <mergeCell ref="F5:F6"/>
    <mergeCell ref="E5:E6"/>
    <mergeCell ref="A3:L3"/>
    <mergeCell ref="J5:L5"/>
    <mergeCell ref="G5:I5"/>
    <mergeCell ref="C5:C6"/>
    <mergeCell ref="B5:B6"/>
    <mergeCell ref="G1:L1"/>
  </mergeCells>
  <phoneticPr fontId="6" type="noConversion"/>
  <conditionalFormatting sqref="A7:A15">
    <cfRule type="duplicateValues" dxfId="6" priority="6"/>
  </conditionalFormatting>
  <conditionalFormatting sqref="A16">
    <cfRule type="duplicateValues" dxfId="5" priority="1"/>
  </conditionalFormatting>
  <conditionalFormatting sqref="A18 A20 A22 A24 A26 A28 A30 A32 A34">
    <cfRule type="duplicateValues" dxfId="4" priority="8"/>
  </conditionalFormatting>
  <conditionalFormatting sqref="B7:B15">
    <cfRule type="duplicateValues" dxfId="3" priority="7"/>
  </conditionalFormatting>
  <conditionalFormatting sqref="B16">
    <cfRule type="duplicateValues" dxfId="2" priority="2"/>
  </conditionalFormatting>
  <conditionalFormatting sqref="B18">
    <cfRule type="duplicateValues" dxfId="1" priority="5"/>
  </conditionalFormatting>
  <conditionalFormatting sqref="B21">
    <cfRule type="duplicateValues" dxfId="0" priority="3"/>
  </conditionalFormatting>
  <printOptions horizontalCentered="1"/>
  <pageMargins left="0" right="0" top="0" bottom="0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вынос Кудепста</vt:lpstr>
      <vt:lpstr>'график вынос Кудепста'!Область_печати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2025-05-15T10:17:45Z</dcterms:modified>
</cp:coreProperties>
</file>